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5\06-2025-ЗЭК\"/>
    </mc:Choice>
  </mc:AlternateContent>
  <xr:revisionPtr revIDLastSave="0" documentId="8_{7AC9B0B3-8586-42BA-9863-B0813B7223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КЛ 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8" i="1" l="1"/>
  <c r="G36" i="1"/>
  <c r="H24" i="1"/>
  <c r="H19" i="1"/>
  <c r="H33" i="1"/>
  <c r="H28" i="1"/>
  <c r="H37" i="1" l="1"/>
</calcChain>
</file>

<file path=xl/sharedStrings.xml><?xml version="1.0" encoding="utf-8"?>
<sst xmlns="http://schemas.openxmlformats.org/spreadsheetml/2006/main" count="72" uniqueCount="58">
  <si>
    <t>СМЕТА № 1</t>
  </si>
  <si>
    <t>на проектные работы</t>
  </si>
  <si>
    <t xml:space="preserve">Наименование предприятия, здания, </t>
  </si>
  <si>
    <t>сооружения, стадии проектирования, этапа,</t>
  </si>
  <si>
    <t>вида проектных или изыскательских работ</t>
  </si>
  <si>
    <t xml:space="preserve">Наименование проектной </t>
  </si>
  <si>
    <t>(изыскательской) организации</t>
  </si>
  <si>
    <t xml:space="preserve">Наименование организации заказчика  </t>
  </si>
  <si>
    <t>№</t>
  </si>
  <si>
    <t>Характеристика</t>
  </si>
  <si>
    <t>Номер частей, глав, таблиц,</t>
  </si>
  <si>
    <t>Расчёт стоимости:</t>
  </si>
  <si>
    <t xml:space="preserve">Стоимость, </t>
  </si>
  <si>
    <t>п.п</t>
  </si>
  <si>
    <t>предприятия,</t>
  </si>
  <si>
    <t>процентов, параграфов и</t>
  </si>
  <si>
    <t>рублей</t>
  </si>
  <si>
    <t>здания,</t>
  </si>
  <si>
    <t>пунктов указаний к разделу</t>
  </si>
  <si>
    <t>или (объём строительно-</t>
  </si>
  <si>
    <t xml:space="preserve">сооружения или </t>
  </si>
  <si>
    <t>Справочника базовых цен на</t>
  </si>
  <si>
    <t>монтажных работ) х проц.</t>
  </si>
  <si>
    <t>виды работ</t>
  </si>
  <si>
    <t>проектные и изыскательские</t>
  </si>
  <si>
    <t>100 или</t>
  </si>
  <si>
    <t>работы для строительства</t>
  </si>
  <si>
    <t>количество х цена</t>
  </si>
  <si>
    <t>К-</t>
  </si>
  <si>
    <t>Стадия "Проект"</t>
  </si>
  <si>
    <t>Стадия "Рабочая документация"</t>
  </si>
  <si>
    <t>Рабочая документация:</t>
  </si>
  <si>
    <t>ООО «БалтСтройСервис»</t>
  </si>
  <si>
    <t>АО «Западная энергетическая компания»</t>
  </si>
  <si>
    <t>НДС 20%</t>
  </si>
  <si>
    <t>Петрова В.В.</t>
  </si>
  <si>
    <t>Берковский В.В.</t>
  </si>
  <si>
    <r>
      <t>(a+bx) x K</t>
    </r>
    <r>
      <rPr>
        <sz val="8"/>
        <rFont val="Arial"/>
        <family val="2"/>
        <charset val="204"/>
      </rPr>
      <t>i</t>
    </r>
    <r>
      <rPr>
        <sz val="10"/>
        <rFont val="Arial"/>
        <family val="2"/>
        <charset val="204"/>
      </rPr>
      <t>,</t>
    </r>
  </si>
  <si>
    <t>Составил:  Сметчик</t>
  </si>
  <si>
    <t>Проверил:  Начальник отдела капитального строительства</t>
  </si>
  <si>
    <t>Нормативные затраты на работы по подготовке проектной документации для строительства, реконструкции сетей инженерно-технического обеспечения и объектов инфраструктуры, 2023</t>
  </si>
  <si>
    <t>Таблица 3.11, пункт 1</t>
  </si>
  <si>
    <t>Проектная документация:</t>
  </si>
  <si>
    <t>Таблица 3.12, пункт 1</t>
  </si>
  <si>
    <t>Приложение 5 к письму Минстроя РФ от</t>
  </si>
  <si>
    <t>Итого проектная и рабочая документация</t>
  </si>
  <si>
    <t>Коэффициент инфляции на 4 квартал 2024 года</t>
  </si>
  <si>
    <t>18.10.2024 г. № 61327-ИФ/09</t>
  </si>
  <si>
    <t xml:space="preserve">Закрытый подземный переход сетей инженерно-технического обеспечения, прокладываемый методом горизонтального направленного бурения (далее - ГНБ) (бурошнековыми установками или установками ГНБ), методом прессошнекового бурения, общей протяженностью 211 м </t>
  </si>
  <si>
    <t>Проектирование сооружений кабельной электрической линии, расположенных на застроенной территории с к-том застройки от 30 до 50 процентов;</t>
  </si>
  <si>
    <t>(297,7+2,29*211)*0,4*1,48*1000</t>
  </si>
  <si>
    <t>(297,7+2,29*211)*0,6*1,48*1000</t>
  </si>
  <si>
    <t>Сооружений кабельных электрических линий напряжением 10 кВ длиной 740 м (длина кабельных линий 740, в т.ч. 211 м переход методом ГНБ)</t>
  </si>
  <si>
    <t>(30,3+0,209*529)*0,4*1,2*1,48*1000</t>
  </si>
  <si>
    <t>(30,3+0,209*529)*0,6*1,2*1,48*1000</t>
  </si>
  <si>
    <t>Всего по смете:</t>
  </si>
  <si>
    <t>Всего: Один миллион шестьсот восемьдесят семь тысяч шестьдесят три рубля 60 копеек</t>
  </si>
  <si>
    <t>Реконструкция КЛ-10 кВ 11-27 от ПС 110 Ленинградская до РП-37 1с - 10 кВ, ул. Ю. Маточкина, 10 в г. Калининграде, протяженностью 0,740 км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</si>
</sst>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р_._-;\-* #,##0.00_р_._-;_-* &quot;-&quot;??_р_._-;_-@_-"/>
  </numFmts>
  <fonts count="12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8"/>
      <name val="Pragmatica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b/>
      <i/>
      <sz val="10"/>
      <name val="Arial"/>
      <family val="2"/>
      <charset val="204"/>
    </font>
    <font>
      <sz val="9"/>
      <name val="Arial"/>
      <family val="2"/>
      <charset val="204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2" fillId="0" borderId="0"/>
    <xf numFmtId="0" fontId="3" fillId="0" borderId="0"/>
    <xf numFmtId="0" fontId="4" fillId="0" borderId="0"/>
    <xf numFmtId="1" fontId="5" fillId="0" borderId="13">
      <alignment horizontal="center"/>
    </xf>
    <xf numFmtId="0" fontId="2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</cellStyleXfs>
  <cellXfs count="81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0" fontId="7" fillId="0" borderId="0" xfId="0" applyFont="1"/>
    <xf numFmtId="0" fontId="3" fillId="0" borderId="0" xfId="0" applyFont="1" applyAlignment="1">
      <alignment horizontal="right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4" fontId="3" fillId="0" borderId="5" xfId="0" applyNumberFormat="1" applyFont="1" applyBorder="1" applyAlignment="1">
      <alignment horizontal="right"/>
    </xf>
    <xf numFmtId="0" fontId="9" fillId="0" borderId="6" xfId="0" applyFont="1" applyBorder="1"/>
    <xf numFmtId="4" fontId="3" fillId="0" borderId="7" xfId="0" applyNumberFormat="1" applyFont="1" applyBorder="1"/>
    <xf numFmtId="4" fontId="3" fillId="0" borderId="8" xfId="0" applyNumberFormat="1" applyFont="1" applyBorder="1"/>
    <xf numFmtId="4" fontId="3" fillId="0" borderId="9" xfId="0" applyNumberFormat="1" applyFont="1" applyBorder="1"/>
    <xf numFmtId="4" fontId="3" fillId="0" borderId="11" xfId="0" applyNumberFormat="1" applyFont="1" applyBorder="1" applyAlignment="1">
      <alignment horizontal="right"/>
    </xf>
    <xf numFmtId="49" fontId="7" fillId="0" borderId="0" xfId="0" applyNumberFormat="1" applyFont="1"/>
    <xf numFmtId="4" fontId="3" fillId="0" borderId="0" xfId="0" applyNumberFormat="1" applyFont="1"/>
    <xf numFmtId="4" fontId="7" fillId="0" borderId="0" xfId="0" applyNumberFormat="1" applyFont="1"/>
    <xf numFmtId="4" fontId="7" fillId="0" borderId="0" xfId="0" applyNumberFormat="1" applyFont="1" applyAlignment="1">
      <alignment horizontal="right"/>
    </xf>
    <xf numFmtId="49" fontId="3" fillId="0" borderId="0" xfId="0" applyNumberFormat="1" applyFont="1"/>
    <xf numFmtId="0" fontId="7" fillId="0" borderId="0" xfId="0" applyFont="1" applyAlignment="1">
      <alignment horizontal="center"/>
    </xf>
    <xf numFmtId="4" fontId="3" fillId="0" borderId="0" xfId="0" applyNumberFormat="1" applyFont="1" applyAlignment="1">
      <alignment horizontal="right"/>
    </xf>
    <xf numFmtId="0" fontId="10" fillId="0" borderId="0" xfId="0" applyFont="1" applyAlignment="1">
      <alignment vertical="top"/>
    </xf>
    <xf numFmtId="0" fontId="3" fillId="0" borderId="12" xfId="0" applyFont="1" applyBorder="1" applyAlignment="1">
      <alignment horizontal="left"/>
    </xf>
    <xf numFmtId="0" fontId="3" fillId="0" borderId="12" xfId="0" applyFont="1" applyBorder="1" applyAlignment="1">
      <alignment vertical="center"/>
    </xf>
    <xf numFmtId="0" fontId="3" fillId="0" borderId="12" xfId="0" applyFont="1" applyBorder="1" applyAlignment="1">
      <alignment horizontal="right" vertical="center" wrapText="1"/>
    </xf>
    <xf numFmtId="0" fontId="3" fillId="0" borderId="14" xfId="0" applyFont="1" applyBorder="1"/>
    <xf numFmtId="0" fontId="3" fillId="0" borderId="14" xfId="0" applyFont="1" applyBorder="1" applyAlignment="1">
      <alignment vertical="center" wrapText="1"/>
    </xf>
    <xf numFmtId="0" fontId="3" fillId="0" borderId="14" xfId="0" applyFont="1" applyBorder="1" applyAlignment="1">
      <alignment horizontal="left" wrapText="1"/>
    </xf>
    <xf numFmtId="0" fontId="1" fillId="0" borderId="6" xfId="8" applyBorder="1"/>
    <xf numFmtId="0" fontId="1" fillId="0" borderId="0" xfId="8" applyAlignment="1">
      <alignment horizontal="center"/>
    </xf>
    <xf numFmtId="0" fontId="1" fillId="0" borderId="7" xfId="8" applyBorder="1"/>
    <xf numFmtId="0" fontId="11" fillId="0" borderId="6" xfId="0" applyFont="1" applyBorder="1"/>
    <xf numFmtId="0" fontId="11" fillId="0" borderId="0" xfId="0" applyFont="1" applyAlignment="1">
      <alignment horizontal="center"/>
    </xf>
    <xf numFmtId="0" fontId="11" fillId="0" borderId="7" xfId="0" applyFont="1" applyBorder="1"/>
    <xf numFmtId="2" fontId="11" fillId="0" borderId="0" xfId="0" applyNumberFormat="1" applyFont="1" applyAlignment="1">
      <alignment horizontal="center"/>
    </xf>
    <xf numFmtId="0" fontId="11" fillId="0" borderId="0" xfId="0" applyFont="1" applyAlignment="1">
      <alignment wrapText="1"/>
    </xf>
    <xf numFmtId="0" fontId="11" fillId="0" borderId="0" xfId="0" applyFont="1"/>
    <xf numFmtId="0" fontId="11" fillId="0" borderId="8" xfId="0" applyFont="1" applyBorder="1"/>
    <xf numFmtId="0" fontId="11" fillId="0" borderId="12" xfId="0" applyFont="1" applyBorder="1" applyAlignment="1">
      <alignment horizontal="center"/>
    </xf>
    <xf numFmtId="0" fontId="11" fillId="0" borderId="12" xfId="0" applyFont="1" applyBorder="1"/>
    <xf numFmtId="0" fontId="3" fillId="0" borderId="15" xfId="0" applyFont="1" applyBorder="1" applyAlignment="1">
      <alignment horizontal="center"/>
    </xf>
    <xf numFmtId="0" fontId="0" fillId="0" borderId="6" xfId="8" applyFont="1" applyBorder="1"/>
    <xf numFmtId="0" fontId="3" fillId="0" borderId="1" xfId="0" applyFont="1" applyBorder="1" applyAlignment="1">
      <alignment horizontal="center" vertical="top"/>
    </xf>
    <xf numFmtId="0" fontId="3" fillId="0" borderId="5" xfId="0" applyFont="1" applyBorder="1" applyAlignment="1">
      <alignment horizontal="center" vertical="top"/>
    </xf>
    <xf numFmtId="0" fontId="3" fillId="0" borderId="11" xfId="0" applyFont="1" applyBorder="1" applyAlignment="1">
      <alignment horizontal="center" vertical="top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11" fillId="0" borderId="2" xfId="0" applyFont="1" applyBorder="1" applyAlignment="1">
      <alignment wrapText="1"/>
    </xf>
    <xf numFmtId="0" fontId="0" fillId="0" borderId="3" xfId="0" applyBorder="1" applyAlignment="1">
      <alignment wrapText="1"/>
    </xf>
    <xf numFmtId="0" fontId="0" fillId="0" borderId="4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0" xfId="0" applyAlignment="1">
      <alignment wrapText="1"/>
    </xf>
    <xf numFmtId="0" fontId="0" fillId="0" borderId="7" xfId="0" applyBorder="1" applyAlignment="1">
      <alignment wrapText="1"/>
    </xf>
    <xf numFmtId="4" fontId="3" fillId="0" borderId="6" xfId="0" applyNumberFormat="1" applyFont="1" applyBorder="1" applyAlignment="1">
      <alignment horizontal="center" vertical="center" wrapText="1"/>
    </xf>
    <xf numFmtId="4" fontId="3" fillId="0" borderId="7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/>
    </xf>
    <xf numFmtId="4" fontId="7" fillId="0" borderId="0" xfId="0" applyNumberFormat="1" applyFont="1" applyAlignment="1">
      <alignment horizontal="right"/>
    </xf>
    <xf numFmtId="0" fontId="9" fillId="0" borderId="0" xfId="0" applyFont="1" applyAlignment="1">
      <alignment horizontal="right"/>
    </xf>
    <xf numFmtId="0" fontId="7" fillId="0" borderId="0" xfId="0" applyFont="1" applyAlignment="1">
      <alignment horizontal="right"/>
    </xf>
    <xf numFmtId="0" fontId="3" fillId="0" borderId="6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4" fontId="7" fillId="0" borderId="0" xfId="0" applyNumberFormat="1" applyFont="1" applyAlignment="1">
      <alignment horizontal="left" wrapText="1"/>
    </xf>
    <xf numFmtId="0" fontId="7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9">
    <cellStyle name="_Приложения к договору 1618 -6РКЦ-17 03 06" xfId="1" xr:uid="{00000000-0005-0000-0000-000000000000}"/>
    <cellStyle name="Normal_Пиздец окончательный" xfId="2" xr:uid="{00000000-0005-0000-0000-000001000000}"/>
    <cellStyle name="Normale_Foglio1" xfId="3" xr:uid="{00000000-0005-0000-0000-000002000000}"/>
    <cellStyle name="Обычный" xfId="0" builtinId="0"/>
    <cellStyle name="Обычный 2" xfId="8" xr:uid="{70B2D7F6-01AD-428E-8F53-8BBCBDADB881}"/>
    <cellStyle name="Поз_цен" xfId="4" xr:uid="{00000000-0005-0000-0000-000004000000}"/>
    <cellStyle name="Стиль 1" xfId="5" xr:uid="{00000000-0005-0000-0000-000005000000}"/>
    <cellStyle name="Финансовый 2" xfId="6" xr:uid="{00000000-0005-0000-0000-000006000000}"/>
    <cellStyle name="Финансовый 2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P136"/>
  <sheetViews>
    <sheetView tabSelected="1" zoomScaleNormal="100" zoomScaleSheetLayoutView="100" workbookViewId="0">
      <selection activeCell="F16" sqref="F16:G16"/>
    </sheetView>
  </sheetViews>
  <sheetFormatPr defaultRowHeight="15" customHeight="1"/>
  <cols>
    <col min="1" max="1" width="4" style="1" customWidth="1"/>
    <col min="2" max="2" width="30.7109375" style="1" customWidth="1"/>
    <col min="3" max="3" width="5.28515625" style="1" customWidth="1"/>
    <col min="4" max="4" width="7" style="2" customWidth="1"/>
    <col min="5" max="5" width="34.85546875" style="1" customWidth="1"/>
    <col min="6" max="6" width="12.5703125" style="1" customWidth="1"/>
    <col min="7" max="7" width="14.140625" style="1" customWidth="1"/>
    <col min="8" max="8" width="14.5703125" style="4" customWidth="1"/>
    <col min="9" max="9" width="16.7109375" style="1" customWidth="1"/>
    <col min="10" max="10" width="16" style="1" customWidth="1"/>
    <col min="11" max="11" width="11.42578125" style="1" customWidth="1"/>
    <col min="12" max="14" width="10.28515625" style="1" customWidth="1"/>
    <col min="15" max="15" width="12.85546875" style="1" customWidth="1"/>
    <col min="16" max="16" width="15.28515625" style="1" customWidth="1"/>
    <col min="17" max="16384" width="9.140625" style="1"/>
  </cols>
  <sheetData>
    <row r="1" spans="1:8" ht="15" customHeight="1">
      <c r="A1" s="75" t="s">
        <v>0</v>
      </c>
      <c r="B1" s="75"/>
      <c r="C1" s="75"/>
      <c r="D1" s="75"/>
      <c r="E1" s="75"/>
      <c r="F1" s="75"/>
      <c r="G1" s="75"/>
      <c r="H1" s="75"/>
    </row>
    <row r="2" spans="1:8" ht="15" customHeight="1">
      <c r="A2" s="76" t="s">
        <v>1</v>
      </c>
      <c r="B2" s="76"/>
      <c r="C2" s="76"/>
      <c r="D2" s="76"/>
      <c r="E2" s="76"/>
      <c r="F2" s="76"/>
      <c r="G2" s="76"/>
      <c r="H2" s="76"/>
    </row>
    <row r="3" spans="1:8" ht="15.75" customHeight="1">
      <c r="E3" s="3"/>
    </row>
    <row r="4" spans="1:8" ht="15" customHeight="1">
      <c r="A4" s="1" t="s">
        <v>2</v>
      </c>
      <c r="E4" s="78" t="s">
        <v>57</v>
      </c>
      <c r="F4" s="79"/>
      <c r="G4" s="79"/>
      <c r="H4" s="79"/>
    </row>
    <row r="5" spans="1:8" ht="15" customHeight="1">
      <c r="A5" s="1" t="s">
        <v>3</v>
      </c>
      <c r="E5" s="79"/>
      <c r="F5" s="79"/>
      <c r="G5" s="79"/>
      <c r="H5" s="79"/>
    </row>
    <row r="6" spans="1:8" ht="15" customHeight="1">
      <c r="A6" s="1" t="s">
        <v>4</v>
      </c>
      <c r="E6" s="79"/>
      <c r="F6" s="79"/>
      <c r="G6" s="79"/>
      <c r="H6" s="79"/>
    </row>
    <row r="7" spans="1:8" ht="15" customHeight="1">
      <c r="A7" s="1" t="s">
        <v>5</v>
      </c>
      <c r="E7" s="3"/>
    </row>
    <row r="8" spans="1:8" ht="15" customHeight="1">
      <c r="A8" s="1" t="s">
        <v>6</v>
      </c>
      <c r="E8" s="80" t="s">
        <v>32</v>
      </c>
      <c r="F8" s="80"/>
      <c r="G8" s="80"/>
      <c r="H8" s="80"/>
    </row>
    <row r="9" spans="1:8" ht="11.25" customHeight="1"/>
    <row r="10" spans="1:8" ht="23.25" customHeight="1">
      <c r="A10" s="1" t="s">
        <v>7</v>
      </c>
      <c r="E10" s="80" t="s">
        <v>33</v>
      </c>
      <c r="F10" s="80"/>
      <c r="G10" s="80"/>
      <c r="H10" s="80"/>
    </row>
    <row r="11" spans="1:8" ht="15" customHeight="1">
      <c r="A11" s="5" t="s">
        <v>8</v>
      </c>
      <c r="B11" s="6" t="s">
        <v>9</v>
      </c>
      <c r="C11" s="73" t="s">
        <v>10</v>
      </c>
      <c r="D11" s="77"/>
      <c r="E11" s="74"/>
      <c r="F11" s="73" t="s">
        <v>11</v>
      </c>
      <c r="G11" s="74"/>
      <c r="H11" s="5" t="s">
        <v>12</v>
      </c>
    </row>
    <row r="12" spans="1:8" ht="15" customHeight="1">
      <c r="A12" s="7" t="s">
        <v>13</v>
      </c>
      <c r="B12" s="8" t="s">
        <v>14</v>
      </c>
      <c r="C12" s="63" t="s">
        <v>15</v>
      </c>
      <c r="D12" s="64"/>
      <c r="E12" s="65"/>
      <c r="F12" s="63" t="s">
        <v>37</v>
      </c>
      <c r="G12" s="65"/>
      <c r="H12" s="7" t="s">
        <v>16</v>
      </c>
    </row>
    <row r="13" spans="1:8" ht="15" customHeight="1">
      <c r="A13" s="7"/>
      <c r="B13" s="8" t="s">
        <v>17</v>
      </c>
      <c r="C13" s="63" t="s">
        <v>18</v>
      </c>
      <c r="D13" s="64"/>
      <c r="E13" s="65"/>
      <c r="F13" s="63" t="s">
        <v>19</v>
      </c>
      <c r="G13" s="65"/>
      <c r="H13" s="7"/>
    </row>
    <row r="14" spans="1:8" ht="15" customHeight="1">
      <c r="A14" s="7"/>
      <c r="B14" s="8" t="s">
        <v>20</v>
      </c>
      <c r="C14" s="63" t="s">
        <v>21</v>
      </c>
      <c r="D14" s="64"/>
      <c r="E14" s="65"/>
      <c r="F14" s="71" t="s">
        <v>22</v>
      </c>
      <c r="G14" s="72"/>
      <c r="H14" s="7"/>
    </row>
    <row r="15" spans="1:8" ht="15" customHeight="1">
      <c r="A15" s="7"/>
      <c r="B15" s="8" t="s">
        <v>23</v>
      </c>
      <c r="C15" s="63" t="s">
        <v>24</v>
      </c>
      <c r="D15" s="64"/>
      <c r="E15" s="65"/>
      <c r="F15" s="73" t="s">
        <v>25</v>
      </c>
      <c r="G15" s="74"/>
      <c r="H15" s="7"/>
    </row>
    <row r="16" spans="1:8" ht="15" customHeight="1">
      <c r="A16" s="7"/>
      <c r="B16" s="8"/>
      <c r="C16" s="63" t="s">
        <v>26</v>
      </c>
      <c r="D16" s="64"/>
      <c r="E16" s="65"/>
      <c r="F16" s="71" t="s">
        <v>27</v>
      </c>
      <c r="G16" s="72"/>
      <c r="H16" s="7"/>
    </row>
    <row r="17" spans="1:8" ht="15" customHeight="1">
      <c r="A17" s="9">
        <v>1</v>
      </c>
      <c r="B17" s="10">
        <v>2</v>
      </c>
      <c r="C17" s="66">
        <v>3</v>
      </c>
      <c r="D17" s="67"/>
      <c r="E17" s="68"/>
      <c r="F17" s="69">
        <v>4</v>
      </c>
      <c r="G17" s="70"/>
      <c r="H17" s="43">
        <v>5</v>
      </c>
    </row>
    <row r="18" spans="1:8" ht="21.75" customHeight="1">
      <c r="A18" s="45">
        <v>1</v>
      </c>
      <c r="B18" s="48" t="s">
        <v>52</v>
      </c>
      <c r="C18" s="51" t="s">
        <v>40</v>
      </c>
      <c r="D18" s="52"/>
      <c r="E18" s="53"/>
      <c r="F18" s="12" t="s">
        <v>42</v>
      </c>
      <c r="G18" s="13"/>
      <c r="H18" s="11"/>
    </row>
    <row r="19" spans="1:8" ht="32.25" customHeight="1">
      <c r="A19" s="46"/>
      <c r="B19" s="49"/>
      <c r="C19" s="54"/>
      <c r="D19" s="55"/>
      <c r="E19" s="56"/>
      <c r="F19" s="57" t="s">
        <v>53</v>
      </c>
      <c r="G19" s="58"/>
      <c r="H19" s="11">
        <f>(30.3+0.209*529)*0.4*1.2*1.48*1000</f>
        <v>100067.65440000001</v>
      </c>
    </row>
    <row r="20" spans="1:8" ht="17.25" customHeight="1">
      <c r="A20" s="46"/>
      <c r="B20" s="49"/>
      <c r="C20" s="31" t="s">
        <v>41</v>
      </c>
      <c r="D20" s="32"/>
      <c r="E20" s="33"/>
      <c r="F20" s="57"/>
      <c r="G20" s="58"/>
      <c r="H20" s="11"/>
    </row>
    <row r="21" spans="1:8" ht="16.5" customHeight="1">
      <c r="A21" s="46"/>
      <c r="B21" s="49"/>
      <c r="C21" s="34" t="s">
        <v>28</v>
      </c>
      <c r="D21" s="35">
        <v>0.4</v>
      </c>
      <c r="E21" s="36" t="s">
        <v>29</v>
      </c>
      <c r="F21" s="12"/>
      <c r="G21" s="13"/>
      <c r="H21" s="11"/>
    </row>
    <row r="22" spans="1:8" ht="16.5" customHeight="1">
      <c r="A22" s="46"/>
      <c r="B22" s="49"/>
      <c r="C22" s="34" t="s">
        <v>28</v>
      </c>
      <c r="D22" s="35">
        <v>0.6</v>
      </c>
      <c r="E22" s="36" t="s">
        <v>30</v>
      </c>
      <c r="F22" s="12" t="s">
        <v>31</v>
      </c>
      <c r="G22" s="13"/>
      <c r="H22" s="11"/>
    </row>
    <row r="23" spans="1:8" ht="55.5" customHeight="1">
      <c r="A23" s="46"/>
      <c r="B23" s="49"/>
      <c r="C23" s="34" t="s">
        <v>28</v>
      </c>
      <c r="D23" s="35">
        <v>1.2</v>
      </c>
      <c r="E23" s="38" t="s">
        <v>49</v>
      </c>
      <c r="F23" s="12"/>
      <c r="G23" s="13"/>
      <c r="H23" s="11"/>
    </row>
    <row r="24" spans="1:8" ht="27.75" customHeight="1">
      <c r="A24" s="46"/>
      <c r="B24" s="49"/>
      <c r="C24" s="34" t="s">
        <v>28</v>
      </c>
      <c r="D24" s="37">
        <v>1.48</v>
      </c>
      <c r="E24" s="38" t="s">
        <v>46</v>
      </c>
      <c r="F24" s="57" t="s">
        <v>54</v>
      </c>
      <c r="G24" s="58"/>
      <c r="H24" s="11">
        <f>(30.3+0.209*529)*0.6*1.2*1.48*1000</f>
        <v>150101.48159999997</v>
      </c>
    </row>
    <row r="25" spans="1:8" ht="16.5" customHeight="1">
      <c r="A25" s="46"/>
      <c r="B25" s="49"/>
      <c r="C25" s="34" t="s">
        <v>44</v>
      </c>
      <c r="D25" s="35"/>
      <c r="E25" s="39"/>
      <c r="F25" s="57"/>
      <c r="G25" s="58"/>
      <c r="H25" s="11"/>
    </row>
    <row r="26" spans="1:8" ht="16.5" customHeight="1">
      <c r="A26" s="47"/>
      <c r="B26" s="50"/>
      <c r="C26" s="40" t="s">
        <v>47</v>
      </c>
      <c r="D26" s="41"/>
      <c r="E26" s="42"/>
      <c r="F26" s="14"/>
      <c r="G26" s="15"/>
      <c r="H26" s="16"/>
    </row>
    <row r="27" spans="1:8" ht="33" customHeight="1">
      <c r="A27" s="45">
        <v>2</v>
      </c>
      <c r="B27" s="48" t="s">
        <v>48</v>
      </c>
      <c r="C27" s="51" t="s">
        <v>40</v>
      </c>
      <c r="D27" s="52"/>
      <c r="E27" s="53"/>
      <c r="F27" s="12" t="s">
        <v>42</v>
      </c>
      <c r="G27" s="13"/>
      <c r="H27" s="11"/>
    </row>
    <row r="28" spans="1:8" ht="21.75" customHeight="1">
      <c r="A28" s="46"/>
      <c r="B28" s="49"/>
      <c r="C28" s="54"/>
      <c r="D28" s="55"/>
      <c r="E28" s="56"/>
      <c r="F28" s="57" t="s">
        <v>50</v>
      </c>
      <c r="G28" s="58"/>
      <c r="H28" s="11">
        <f>(297.7+2.29*211)*0.4*1.48*1000</f>
        <v>462286.88</v>
      </c>
    </row>
    <row r="29" spans="1:8" ht="16.5" customHeight="1">
      <c r="A29" s="46"/>
      <c r="B29" s="49"/>
      <c r="C29" s="44" t="s">
        <v>43</v>
      </c>
      <c r="D29" s="32"/>
      <c r="E29" s="33"/>
      <c r="F29" s="57"/>
      <c r="G29" s="58"/>
      <c r="H29" s="11"/>
    </row>
    <row r="30" spans="1:8" ht="16.5" customHeight="1">
      <c r="A30" s="46"/>
      <c r="B30" s="49"/>
      <c r="C30" s="34" t="s">
        <v>28</v>
      </c>
      <c r="D30" s="35">
        <v>0.4</v>
      </c>
      <c r="E30" s="36" t="s">
        <v>29</v>
      </c>
      <c r="F30" s="57"/>
      <c r="G30" s="58"/>
      <c r="H30" s="11"/>
    </row>
    <row r="31" spans="1:8" ht="16.5" customHeight="1">
      <c r="A31" s="46"/>
      <c r="B31" s="49"/>
      <c r="C31" s="34" t="s">
        <v>28</v>
      </c>
      <c r="D31" s="35">
        <v>0.6</v>
      </c>
      <c r="E31" s="36" t="s">
        <v>30</v>
      </c>
      <c r="F31" s="12" t="s">
        <v>31</v>
      </c>
      <c r="G31" s="13"/>
      <c r="H31" s="11"/>
    </row>
    <row r="32" spans="1:8" ht="6.75" customHeight="1">
      <c r="A32" s="46"/>
      <c r="B32" s="49"/>
      <c r="C32" s="34"/>
      <c r="D32" s="35"/>
      <c r="E32" s="36"/>
      <c r="F32" s="57" t="s">
        <v>51</v>
      </c>
      <c r="G32" s="58"/>
      <c r="H32" s="11"/>
    </row>
    <row r="33" spans="1:16" ht="31.5" customHeight="1">
      <c r="A33" s="46"/>
      <c r="B33" s="49"/>
      <c r="C33" s="34" t="s">
        <v>28</v>
      </c>
      <c r="D33" s="37">
        <v>1.48</v>
      </c>
      <c r="E33" s="38" t="s">
        <v>46</v>
      </c>
      <c r="F33" s="57"/>
      <c r="G33" s="58"/>
      <c r="H33" s="11">
        <f>(297.7+2.29*211)*0.6*1.48*1000</f>
        <v>693430.32</v>
      </c>
    </row>
    <row r="34" spans="1:16" ht="16.5" customHeight="1">
      <c r="A34" s="46"/>
      <c r="B34" s="49"/>
      <c r="C34" s="34" t="s">
        <v>44</v>
      </c>
      <c r="D34" s="35"/>
      <c r="E34" s="39"/>
      <c r="F34" s="57"/>
      <c r="G34" s="58"/>
      <c r="H34" s="11"/>
    </row>
    <row r="35" spans="1:16" ht="19.5" customHeight="1">
      <c r="A35" s="47"/>
      <c r="B35" s="50"/>
      <c r="C35" s="40" t="s">
        <v>47</v>
      </c>
      <c r="D35" s="41"/>
      <c r="E35" s="42"/>
      <c r="F35" s="14"/>
      <c r="G35" s="15"/>
      <c r="H35" s="16"/>
    </row>
    <row r="36" spans="1:16" ht="15" customHeight="1">
      <c r="E36" s="61" t="s">
        <v>45</v>
      </c>
      <c r="F36" s="61"/>
      <c r="G36" s="60">
        <f>H19+H24+H28+H33</f>
        <v>1405886.3360000001</v>
      </c>
      <c r="H36" s="60"/>
    </row>
    <row r="37" spans="1:16" ht="15" customHeight="1">
      <c r="A37" s="17"/>
      <c r="C37" s="3"/>
      <c r="E37" s="62" t="s">
        <v>34</v>
      </c>
      <c r="F37" s="62"/>
      <c r="G37" s="19"/>
      <c r="H37" s="20">
        <f>G36*0.2</f>
        <v>281177.26720000006</v>
      </c>
      <c r="J37" s="19"/>
      <c r="K37" s="18"/>
      <c r="L37" s="18"/>
      <c r="M37" s="18"/>
      <c r="N37" s="18"/>
      <c r="O37" s="18"/>
      <c r="P37" s="19"/>
    </row>
    <row r="38" spans="1:16" ht="15" customHeight="1">
      <c r="A38" s="17"/>
      <c r="B38" s="3"/>
      <c r="E38" s="60" t="s">
        <v>55</v>
      </c>
      <c r="F38" s="60"/>
      <c r="G38" s="60"/>
      <c r="H38" s="19">
        <f>G36+H37</f>
        <v>1687063.6032000002</v>
      </c>
      <c r="J38" s="19"/>
      <c r="K38" s="18"/>
      <c r="L38" s="18"/>
      <c r="M38" s="18"/>
      <c r="N38" s="18"/>
      <c r="O38" s="18"/>
      <c r="P38" s="19"/>
    </row>
    <row r="39" spans="1:16" ht="21.75" customHeight="1">
      <c r="A39" s="21"/>
      <c r="B39" s="3"/>
      <c r="E39" s="20"/>
      <c r="F39" s="20"/>
      <c r="G39" s="20"/>
      <c r="H39" s="19"/>
      <c r="J39" s="19"/>
      <c r="K39" s="18"/>
      <c r="L39" s="18"/>
      <c r="M39" s="18"/>
      <c r="N39" s="18"/>
      <c r="O39" s="18"/>
      <c r="P39" s="3"/>
    </row>
    <row r="40" spans="1:16" ht="15" customHeight="1">
      <c r="A40" s="21"/>
      <c r="B40" s="3" t="s">
        <v>56</v>
      </c>
      <c r="C40" s="3"/>
      <c r="D40" s="22"/>
      <c r="E40" s="3"/>
      <c r="F40" s="19"/>
      <c r="G40" s="18"/>
      <c r="H40" s="23"/>
      <c r="J40" s="19"/>
      <c r="P40" s="19"/>
    </row>
    <row r="41" spans="1:16" ht="53.25" customHeight="1">
      <c r="A41" s="21"/>
      <c r="C41" s="3"/>
      <c r="E41" s="24"/>
      <c r="F41" s="18"/>
      <c r="G41" s="18"/>
      <c r="H41" s="23"/>
      <c r="J41" s="19"/>
      <c r="P41" s="19"/>
    </row>
    <row r="42" spans="1:16" ht="15" customHeight="1">
      <c r="A42" s="26" t="s">
        <v>38</v>
      </c>
      <c r="B42" s="26"/>
      <c r="C42" s="25"/>
      <c r="D42" s="25"/>
      <c r="E42" s="25"/>
      <c r="F42" s="27"/>
      <c r="G42" s="59" t="s">
        <v>35</v>
      </c>
      <c r="H42" s="59"/>
      <c r="J42" s="19"/>
      <c r="P42" s="19"/>
    </row>
    <row r="43" spans="1:16" ht="30.75" customHeight="1">
      <c r="A43" s="28" t="s">
        <v>39</v>
      </c>
      <c r="B43" s="29"/>
      <c r="C43" s="30"/>
      <c r="D43" s="30"/>
      <c r="E43" s="30"/>
      <c r="F43" s="29"/>
      <c r="G43" s="59" t="s">
        <v>36</v>
      </c>
      <c r="H43" s="59"/>
    </row>
    <row r="44" spans="1:16" ht="15" customHeight="1">
      <c r="A44" s="21"/>
    </row>
    <row r="45" spans="1:16" ht="15" customHeight="1">
      <c r="A45" s="21"/>
    </row>
    <row r="46" spans="1:16" ht="15" customHeight="1">
      <c r="A46" s="21"/>
    </row>
    <row r="47" spans="1:16" ht="15" customHeight="1">
      <c r="A47" s="21"/>
    </row>
    <row r="48" spans="1:16" ht="15" customHeight="1">
      <c r="A48" s="21"/>
    </row>
    <row r="49" spans="1:1" ht="15" customHeight="1">
      <c r="A49" s="21"/>
    </row>
    <row r="50" spans="1:1" ht="15" customHeight="1">
      <c r="A50" s="21"/>
    </row>
    <row r="51" spans="1:1" ht="15" customHeight="1">
      <c r="A51" s="21"/>
    </row>
    <row r="52" spans="1:1" ht="15" customHeight="1">
      <c r="A52" s="21"/>
    </row>
    <row r="53" spans="1:1" ht="15" customHeight="1">
      <c r="A53" s="21"/>
    </row>
    <row r="54" spans="1:1" ht="15" customHeight="1">
      <c r="A54" s="21"/>
    </row>
    <row r="55" spans="1:1" ht="15" customHeight="1">
      <c r="A55" s="21"/>
    </row>
    <row r="56" spans="1:1" ht="15" customHeight="1">
      <c r="A56" s="21"/>
    </row>
    <row r="57" spans="1:1" ht="15" customHeight="1">
      <c r="A57" s="21"/>
    </row>
    <row r="58" spans="1:1" ht="15" customHeight="1">
      <c r="A58" s="21"/>
    </row>
    <row r="59" spans="1:1" ht="15" customHeight="1">
      <c r="A59" s="21"/>
    </row>
    <row r="60" spans="1:1" ht="15" customHeight="1">
      <c r="A60" s="21"/>
    </row>
    <row r="61" spans="1:1" ht="15" customHeight="1">
      <c r="A61" s="21"/>
    </row>
    <row r="62" spans="1:1" ht="15" customHeight="1">
      <c r="A62" s="21"/>
    </row>
    <row r="63" spans="1:1" ht="15" customHeight="1">
      <c r="A63" s="21"/>
    </row>
    <row r="64" spans="1:1" ht="15" customHeight="1">
      <c r="A64" s="21"/>
    </row>
    <row r="65" spans="1:1" ht="15" customHeight="1">
      <c r="A65" s="21"/>
    </row>
    <row r="66" spans="1:1" ht="15" customHeight="1">
      <c r="A66" s="21"/>
    </row>
    <row r="67" spans="1:1" ht="15" customHeight="1">
      <c r="A67" s="21"/>
    </row>
    <row r="68" spans="1:1" ht="15" customHeight="1">
      <c r="A68" s="21"/>
    </row>
    <row r="69" spans="1:1" ht="15" customHeight="1">
      <c r="A69" s="21"/>
    </row>
    <row r="70" spans="1:1" ht="15" customHeight="1">
      <c r="A70" s="21"/>
    </row>
    <row r="71" spans="1:1" ht="15" customHeight="1">
      <c r="A71" s="21"/>
    </row>
    <row r="72" spans="1:1" ht="15" customHeight="1">
      <c r="A72" s="21"/>
    </row>
    <row r="73" spans="1:1" ht="15" customHeight="1">
      <c r="A73" s="21"/>
    </row>
    <row r="74" spans="1:1" ht="15" customHeight="1">
      <c r="A74" s="21"/>
    </row>
    <row r="75" spans="1:1" ht="15" customHeight="1">
      <c r="A75" s="21"/>
    </row>
    <row r="76" spans="1:1" ht="15" customHeight="1">
      <c r="A76" s="21"/>
    </row>
    <row r="77" spans="1:1" ht="15" customHeight="1">
      <c r="A77" s="21"/>
    </row>
    <row r="78" spans="1:1" ht="15" customHeight="1">
      <c r="A78" s="21"/>
    </row>
    <row r="79" spans="1:1" ht="15" customHeight="1">
      <c r="A79" s="21"/>
    </row>
    <row r="80" spans="1:1" ht="15" customHeight="1">
      <c r="A80" s="21"/>
    </row>
    <row r="81" spans="1:1" ht="15" customHeight="1">
      <c r="A81" s="21"/>
    </row>
    <row r="82" spans="1:1" ht="15" customHeight="1">
      <c r="A82" s="21"/>
    </row>
    <row r="83" spans="1:1" ht="15" customHeight="1">
      <c r="A83" s="21"/>
    </row>
    <row r="84" spans="1:1" ht="15" customHeight="1">
      <c r="A84" s="21"/>
    </row>
    <row r="85" spans="1:1" ht="15" customHeight="1">
      <c r="A85" s="21"/>
    </row>
    <row r="86" spans="1:1" ht="15" customHeight="1">
      <c r="A86" s="21"/>
    </row>
    <row r="87" spans="1:1" ht="15" customHeight="1">
      <c r="A87" s="21"/>
    </row>
    <row r="88" spans="1:1" ht="15" customHeight="1">
      <c r="A88" s="21"/>
    </row>
    <row r="89" spans="1:1" ht="15" customHeight="1">
      <c r="A89" s="21"/>
    </row>
    <row r="90" spans="1:1" ht="15" customHeight="1">
      <c r="A90" s="21"/>
    </row>
    <row r="91" spans="1:1" ht="15" customHeight="1">
      <c r="A91" s="21"/>
    </row>
    <row r="92" spans="1:1" ht="15" customHeight="1">
      <c r="A92" s="21"/>
    </row>
    <row r="93" spans="1:1" ht="15" customHeight="1">
      <c r="A93" s="21"/>
    </row>
    <row r="94" spans="1:1" ht="15" customHeight="1">
      <c r="A94" s="21"/>
    </row>
    <row r="95" spans="1:1" ht="15" customHeight="1">
      <c r="A95" s="21"/>
    </row>
    <row r="96" spans="1:1" ht="15" customHeight="1">
      <c r="A96" s="21"/>
    </row>
    <row r="97" spans="1:1" ht="15" customHeight="1">
      <c r="A97" s="21"/>
    </row>
    <row r="98" spans="1:1" ht="15" customHeight="1">
      <c r="A98" s="21"/>
    </row>
    <row r="99" spans="1:1" ht="15" customHeight="1">
      <c r="A99" s="21"/>
    </row>
    <row r="100" spans="1:1" ht="15" customHeight="1">
      <c r="A100" s="21"/>
    </row>
    <row r="101" spans="1:1" ht="15" customHeight="1">
      <c r="A101" s="21"/>
    </row>
    <row r="102" spans="1:1" ht="15" customHeight="1">
      <c r="A102" s="21"/>
    </row>
    <row r="103" spans="1:1" ht="15" customHeight="1">
      <c r="A103" s="21"/>
    </row>
    <row r="104" spans="1:1" ht="15" customHeight="1">
      <c r="A104" s="21"/>
    </row>
    <row r="105" spans="1:1" ht="15" customHeight="1">
      <c r="A105" s="21"/>
    </row>
    <row r="106" spans="1:1" ht="15" customHeight="1">
      <c r="A106" s="21"/>
    </row>
    <row r="107" spans="1:1" ht="15" customHeight="1">
      <c r="A107" s="21"/>
    </row>
    <row r="108" spans="1:1" ht="15" customHeight="1">
      <c r="A108" s="21"/>
    </row>
    <row r="109" spans="1:1" ht="15" customHeight="1">
      <c r="A109" s="21"/>
    </row>
    <row r="110" spans="1:1" ht="15" customHeight="1">
      <c r="A110" s="21"/>
    </row>
    <row r="111" spans="1:1" ht="15" customHeight="1">
      <c r="A111" s="21"/>
    </row>
    <row r="112" spans="1:1" ht="15" customHeight="1">
      <c r="A112" s="21"/>
    </row>
    <row r="113" spans="1:1" ht="15" customHeight="1">
      <c r="A113" s="21"/>
    </row>
    <row r="114" spans="1:1" ht="15" customHeight="1">
      <c r="A114" s="21"/>
    </row>
    <row r="115" spans="1:1" ht="15" customHeight="1">
      <c r="A115" s="21"/>
    </row>
    <row r="116" spans="1:1" ht="15" customHeight="1">
      <c r="A116" s="21"/>
    </row>
    <row r="117" spans="1:1" ht="15" customHeight="1">
      <c r="A117" s="21"/>
    </row>
    <row r="118" spans="1:1" ht="15" customHeight="1">
      <c r="A118" s="21"/>
    </row>
    <row r="119" spans="1:1" ht="15" customHeight="1">
      <c r="A119" s="21"/>
    </row>
    <row r="120" spans="1:1" ht="15" customHeight="1">
      <c r="A120" s="21"/>
    </row>
    <row r="121" spans="1:1" ht="15" customHeight="1">
      <c r="A121" s="21"/>
    </row>
    <row r="122" spans="1:1" ht="15" customHeight="1">
      <c r="A122" s="21"/>
    </row>
    <row r="123" spans="1:1" ht="15" customHeight="1">
      <c r="A123" s="21"/>
    </row>
    <row r="124" spans="1:1" ht="15" customHeight="1">
      <c r="A124" s="21"/>
    </row>
    <row r="125" spans="1:1" ht="15" customHeight="1">
      <c r="A125" s="21"/>
    </row>
    <row r="126" spans="1:1" ht="15" customHeight="1">
      <c r="A126" s="21"/>
    </row>
    <row r="127" spans="1:1" ht="15" customHeight="1">
      <c r="A127" s="21"/>
    </row>
    <row r="128" spans="1:1" ht="15" customHeight="1">
      <c r="A128" s="21"/>
    </row>
    <row r="129" spans="1:1" ht="15" customHeight="1">
      <c r="A129" s="21"/>
    </row>
    <row r="130" spans="1:1" ht="15" customHeight="1">
      <c r="A130" s="21"/>
    </row>
    <row r="131" spans="1:1" ht="15" customHeight="1">
      <c r="A131" s="21"/>
    </row>
    <row r="132" spans="1:1" ht="15" customHeight="1">
      <c r="A132" s="21"/>
    </row>
    <row r="133" spans="1:1" ht="15" customHeight="1">
      <c r="A133" s="21"/>
    </row>
    <row r="134" spans="1:1" ht="15" customHeight="1">
      <c r="A134" s="21"/>
    </row>
    <row r="135" spans="1:1" ht="15" customHeight="1">
      <c r="A135" s="21"/>
    </row>
    <row r="136" spans="1:1" ht="15" customHeight="1">
      <c r="A136" s="21"/>
    </row>
  </sheetData>
  <mergeCells count="35">
    <mergeCell ref="A1:H1"/>
    <mergeCell ref="A2:H2"/>
    <mergeCell ref="C11:E11"/>
    <mergeCell ref="F11:G11"/>
    <mergeCell ref="C12:E12"/>
    <mergeCell ref="F12:G12"/>
    <mergeCell ref="E4:H6"/>
    <mergeCell ref="E8:H8"/>
    <mergeCell ref="E10:H10"/>
    <mergeCell ref="C13:E13"/>
    <mergeCell ref="F13:G13"/>
    <mergeCell ref="C17:E17"/>
    <mergeCell ref="F17:G17"/>
    <mergeCell ref="C14:E14"/>
    <mergeCell ref="F14:G14"/>
    <mergeCell ref="C15:E15"/>
    <mergeCell ref="F15:G15"/>
    <mergeCell ref="C16:E16"/>
    <mergeCell ref="F16:G16"/>
    <mergeCell ref="G42:H42"/>
    <mergeCell ref="G43:H43"/>
    <mergeCell ref="E38:G38"/>
    <mergeCell ref="E36:F36"/>
    <mergeCell ref="G36:H36"/>
    <mergeCell ref="E37:F37"/>
    <mergeCell ref="A27:A35"/>
    <mergeCell ref="A18:A26"/>
    <mergeCell ref="B18:B26"/>
    <mergeCell ref="C18:E19"/>
    <mergeCell ref="F19:G20"/>
    <mergeCell ref="F24:G25"/>
    <mergeCell ref="B27:B35"/>
    <mergeCell ref="C27:E28"/>
    <mergeCell ref="F28:G30"/>
    <mergeCell ref="F32:G34"/>
  </mergeCells>
  <printOptions horizontalCentered="1"/>
  <pageMargins left="0.23622047244094491" right="0.23622047244094491" top="0.39370078740157483" bottom="0.23622047244094491" header="0.23622047244094491" footer="0.23622047244094491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КЛ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79114852218</cp:lastModifiedBy>
  <cp:lastPrinted>2025-01-29T08:48:56Z</cp:lastPrinted>
  <dcterms:created xsi:type="dcterms:W3CDTF">2021-08-17T09:44:11Z</dcterms:created>
  <dcterms:modified xsi:type="dcterms:W3CDTF">2025-02-11T08:07:49Z</dcterms:modified>
</cp:coreProperties>
</file>